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F:\Services\Juridique\Public\MARCHES PUBLICS\Marches PDL - sup.40k\2026\2026-03 Marché aménagement bat Q\"/>
    </mc:Choice>
  </mc:AlternateContent>
  <xr:revisionPtr revIDLastSave="0" documentId="13_ncr:1_{26BE834D-7752-4FE4-ADF8-6C46BCED36BE}" xr6:coauthVersionLast="47" xr6:coauthVersionMax="47" xr10:uidLastSave="{00000000-0000-0000-0000-000000000000}"/>
  <bookViews>
    <workbookView xWindow="28680" yWindow="-120" windowWidth="29040" windowHeight="15720" xr2:uid="{A2F2FF95-D0A2-4743-9CA6-DC9BEA49C4F8}"/>
  </bookViews>
  <sheets>
    <sheet name="DPGF lot 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1" l="1"/>
  <c r="A40" i="1"/>
  <c r="G37" i="1"/>
  <c r="G38" i="1" s="1"/>
  <c r="G41" i="1" s="1"/>
  <c r="G36" i="1"/>
  <c r="G32" i="1"/>
  <c r="G31" i="1"/>
  <c r="G30" i="1"/>
  <c r="G28" i="1"/>
  <c r="G27" i="1"/>
  <c r="G26" i="1"/>
  <c r="G24" i="1"/>
  <c r="D24" i="1"/>
  <c r="D20" i="1"/>
  <c r="D18" i="1"/>
  <c r="G17" i="1"/>
  <c r="A16" i="1"/>
  <c r="A25" i="1" s="1"/>
  <c r="G15" i="1"/>
  <c r="G14" i="1"/>
  <c r="G13" i="1"/>
  <c r="G33" i="1" l="1"/>
  <c r="G40" i="1" s="1"/>
  <c r="G42" i="1" s="1"/>
</calcChain>
</file>

<file path=xl/sharedStrings.xml><?xml version="1.0" encoding="utf-8"?>
<sst xmlns="http://schemas.openxmlformats.org/spreadsheetml/2006/main" count="82" uniqueCount="63">
  <si>
    <t xml:space="preserve">2026-03 Marché de travaux pour l'aménagement du bâtiment Q au port de Lille </t>
  </si>
  <si>
    <t>Le montant indiqué dans cette DPGF comprend toutes les charges et tous les frais nécessaires à l'exécution complète et intégrale des prestations du marché (frais de bouche, frais de déplacement, main d'oeuvre, taxes, assurances,...).
Le prix du marché est global et forfaitaire. L'acheteur a donné des quantités à titre indicatif dans la DPGF. Toutefois, il appartient au candidat de déterminer avec précision, les quantités exactes, voire des postes qui ne seraient pas indiqués dans la DPGF mais qui seraient nécessaires pour la bonne exécution du marché. En tout état de cause, il n'y aura aucune rémunération complémentaire en cas de quantité mal-appréciée par le Titulaire.</t>
  </si>
  <si>
    <t>Décomposition du Prix Global et Forfaitaire (D.P.G.F.)</t>
  </si>
  <si>
    <t xml:space="preserve">Désignation </t>
  </si>
  <si>
    <t>Unité</t>
  </si>
  <si>
    <t xml:space="preserve">Quantité MOA </t>
  </si>
  <si>
    <t xml:space="preserve">Quantité entreprise </t>
  </si>
  <si>
    <t>Prix Unitaire</t>
  </si>
  <si>
    <t>Montant  € HT</t>
  </si>
  <si>
    <t>Prestations de bases</t>
  </si>
  <si>
    <t>1.1</t>
  </si>
  <si>
    <t>ens</t>
  </si>
  <si>
    <t>1.2</t>
  </si>
  <si>
    <t>1.3</t>
  </si>
  <si>
    <t>2.1</t>
  </si>
  <si>
    <t>2.2</t>
  </si>
  <si>
    <t>u</t>
  </si>
  <si>
    <t>2.3</t>
  </si>
  <si>
    <t>m²</t>
  </si>
  <si>
    <t>2.4</t>
  </si>
  <si>
    <t>2.5</t>
  </si>
  <si>
    <t>2.6</t>
  </si>
  <si>
    <t>2.7</t>
  </si>
  <si>
    <t>2.8</t>
  </si>
  <si>
    <t>ml</t>
  </si>
  <si>
    <t>3.1</t>
  </si>
  <si>
    <t>3.2</t>
  </si>
  <si>
    <t>3.3</t>
  </si>
  <si>
    <t>4.1</t>
  </si>
  <si>
    <t>4.2</t>
  </si>
  <si>
    <t>4.3</t>
  </si>
  <si>
    <t>pm</t>
  </si>
  <si>
    <t>5.1</t>
  </si>
  <si>
    <t>5.2</t>
  </si>
  <si>
    <t>PLAFOND</t>
  </si>
  <si>
    <t>SOLS</t>
  </si>
  <si>
    <t>Option 1</t>
  </si>
  <si>
    <t xml:space="preserve">LOT  6 - BUREAUX MODULAIRES </t>
  </si>
  <si>
    <t xml:space="preserve">TRAVAUX PREPARATOIRE </t>
  </si>
  <si>
    <t>Etude dimensionnement et d'exécution (plans, note de calcul,…)</t>
  </si>
  <si>
    <t>D.O.E.</t>
  </si>
  <si>
    <t xml:space="preserve">Transport et déchargement à pied d'œuvre </t>
  </si>
  <si>
    <t>CLOISONS</t>
  </si>
  <si>
    <t>Fourniture et pose de cloisons modulaires</t>
  </si>
  <si>
    <t>Fourniture et pose de cloisons modulaire pleine 1 niveau</t>
  </si>
  <si>
    <t xml:space="preserve">Fourniture et pose de cloisons modulaire pleine 2 niveaux </t>
  </si>
  <si>
    <t>Fourniture et pose de cloisons modulaire semi-vitrée 1 niveau</t>
  </si>
  <si>
    <t>Fourniture et pose de cloisons modulaire vitrée 1 niveau</t>
  </si>
  <si>
    <t>Fourniture et pose de cloisons modulaire vitrée 2 niveaux</t>
  </si>
  <si>
    <t>PV pou guichet passe-document en bureau admin et local chauffeur</t>
  </si>
  <si>
    <t>PV pour bandeau métallique de finition</t>
  </si>
  <si>
    <t>PORTES</t>
  </si>
  <si>
    <r>
      <t xml:space="preserve">Fourniture et pose de portes vitrée double cadre alu (2x80cm) - </t>
    </r>
    <r>
      <rPr>
        <b/>
        <sz val="12"/>
        <color theme="1"/>
        <rFont val="Aptos Narrow"/>
        <family val="2"/>
        <scheme val="minor"/>
      </rPr>
      <t>MIN 05</t>
    </r>
  </si>
  <si>
    <r>
      <t xml:space="preserve">Fourniture et pose de portes vitrée cadre alu (90cm) avec barre AP - </t>
    </r>
    <r>
      <rPr>
        <b/>
        <sz val="12"/>
        <color theme="1"/>
        <rFont val="Aptos Narrow"/>
        <family val="2"/>
        <scheme val="minor"/>
      </rPr>
      <t>MIN06</t>
    </r>
  </si>
  <si>
    <r>
      <t xml:space="preserve">Fourniture et pose de portes vitrée cadre alu (90cm) - </t>
    </r>
    <r>
      <rPr>
        <b/>
        <sz val="12"/>
        <color theme="1"/>
        <rFont val="Aptos Narrow"/>
        <family val="2"/>
        <scheme val="minor"/>
      </rPr>
      <t>MIN07</t>
    </r>
  </si>
  <si>
    <t xml:space="preserve">Faux plafond </t>
  </si>
  <si>
    <t>Isolation épaisseur 100mm</t>
  </si>
  <si>
    <t>Recouvrement en bac acier circulable (150 kg/m² max)</t>
  </si>
  <si>
    <t>Total prestations de base Lot n°6 :</t>
  </si>
  <si>
    <t>Revetement de sol</t>
  </si>
  <si>
    <t xml:space="preserve">Barre de seuils </t>
  </si>
  <si>
    <t>Total option 1 Lot n°6 :</t>
  </si>
  <si>
    <t>Total Lot n°6 avec option1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</si>
</sst>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Aptos Narrow"/>
      <family val="2"/>
      <scheme val="minor"/>
    </font>
    <font>
      <sz val="11"/>
      <color theme="1"/>
      <name val="Aptos Narrow"/>
      <family val="2"/>
      <scheme val="minor"/>
    </font>
    <font>
      <b/>
      <sz val="16"/>
      <color rgb="FFFFFFFF"/>
      <name val="Arial"/>
      <family val="2"/>
    </font>
    <font>
      <i/>
      <sz val="12"/>
      <color theme="1"/>
      <name val="Aptos Narrow"/>
      <family val="2"/>
      <scheme val="minor"/>
    </font>
    <font>
      <b/>
      <sz val="16"/>
      <color theme="0"/>
      <name val="Arial"/>
      <family val="2"/>
    </font>
    <font>
      <b/>
      <sz val="11"/>
      <color theme="0"/>
      <name val="Arial"/>
      <family val="2"/>
    </font>
    <font>
      <b/>
      <sz val="14"/>
      <color theme="0"/>
      <name val="Arial"/>
      <family val="2"/>
    </font>
    <font>
      <b/>
      <sz val="12"/>
      <color theme="1"/>
      <name val="Aptos Narrow"/>
      <family val="2"/>
      <scheme val="minor"/>
    </font>
    <font>
      <b/>
      <i/>
      <sz val="11"/>
      <color rgb="FF0070C0"/>
      <name val="Arial"/>
      <family val="2"/>
    </font>
    <font>
      <b/>
      <sz val="12"/>
      <color rgb="FF0070C0"/>
      <name val="Aptos Narrow"/>
      <family val="2"/>
      <scheme val="minor"/>
    </font>
    <font>
      <b/>
      <sz val="16"/>
      <color theme="1"/>
      <name val="Aptos Narrow"/>
      <family val="2"/>
      <scheme val="minor"/>
    </font>
  </fonts>
  <fills count="4">
    <fill>
      <patternFill patternType="none"/>
    </fill>
    <fill>
      <patternFill patternType="gray125"/>
    </fill>
    <fill>
      <patternFill patternType="solid">
        <fgColor theme="4"/>
        <bgColor rgb="FF000000"/>
      </patternFill>
    </fill>
    <fill>
      <patternFill patternType="solid">
        <fgColor theme="4"/>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0" fontId="2" fillId="2" borderId="0" xfId="0" applyFont="1" applyFill="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0" xfId="0" applyAlignment="1">
      <alignment horizontal="center"/>
    </xf>
    <xf numFmtId="0" fontId="7" fillId="0" borderId="3" xfId="0" applyFont="1" applyBorder="1" applyAlignment="1">
      <alignment horizontal="right" vertical="center"/>
    </xf>
    <xf numFmtId="0" fontId="7" fillId="0" borderId="4" xfId="0" applyFont="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xf>
    <xf numFmtId="44" fontId="0" fillId="0" borderId="4" xfId="1" applyFont="1" applyBorder="1" applyAlignment="1">
      <alignment vertical="center"/>
    </xf>
    <xf numFmtId="44" fontId="0" fillId="0" borderId="4" xfId="0" applyNumberFormat="1" applyBorder="1" applyAlignment="1">
      <alignment vertical="center"/>
    </xf>
    <xf numFmtId="0" fontId="0" fillId="0" borderId="1" xfId="0" applyBorder="1" applyAlignment="1">
      <alignment horizontal="right" vertical="center"/>
    </xf>
    <xf numFmtId="0" fontId="0" fillId="0" borderId="4" xfId="0" applyBorder="1" applyAlignment="1">
      <alignment horizontal="left" vertical="center" wrapText="1"/>
    </xf>
    <xf numFmtId="0" fontId="7" fillId="0" borderId="2" xfId="0" applyFont="1" applyBorder="1" applyAlignment="1">
      <alignment horizontal="right" vertical="center"/>
    </xf>
    <xf numFmtId="44" fontId="9" fillId="0" borderId="4" xfId="0" applyNumberFormat="1" applyFont="1" applyBorder="1" applyAlignment="1">
      <alignment vertical="center"/>
    </xf>
    <xf numFmtId="44" fontId="0" fillId="0" borderId="4" xfId="0" applyNumberFormat="1" applyBorder="1"/>
    <xf numFmtId="0" fontId="0" fillId="0" borderId="0" xfId="0" applyAlignment="1">
      <alignment horizontal="right"/>
    </xf>
    <xf numFmtId="0" fontId="8" fillId="0" borderId="1" xfId="0" applyFont="1" applyBorder="1" applyAlignment="1">
      <alignment horizontal="right" vertical="center" wrapText="1"/>
    </xf>
    <xf numFmtId="0" fontId="8" fillId="0" borderId="2" xfId="0" applyFont="1" applyBorder="1" applyAlignment="1">
      <alignment horizontal="right" vertical="center" wrapText="1"/>
    </xf>
    <xf numFmtId="0" fontId="8" fillId="0" borderId="5" xfId="0" applyFont="1" applyBorder="1" applyAlignment="1">
      <alignment horizontal="right"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2" fillId="2" borderId="0" xfId="0" applyFont="1" applyFill="1" applyAlignment="1">
      <alignment horizontal="center" vertical="center" wrapText="1"/>
    </xf>
    <xf numFmtId="0" fontId="3" fillId="0" borderId="0" xfId="0" applyFont="1" applyAlignment="1">
      <alignment horizontal="lef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10" fillId="0" borderId="0" xfId="0" applyFont="1"/>
    <xf numFmtId="44" fontId="0" fillId="0" borderId="4" xfId="1" applyFont="1" applyBorder="1" applyAlignment="1">
      <alignment horizontal="right" vertical="center"/>
    </xf>
    <xf numFmtId="44" fontId="0" fillId="0" borderId="4" xfId="0" applyNumberFormat="1" applyBorder="1" applyAlignment="1">
      <alignment horizontal="right" vertical="center"/>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34B9-54E6-43E0-9D1D-CE2A9D2E2D27}">
  <sheetPr>
    <pageSetUpPr fitToPage="1"/>
  </sheetPr>
  <dimension ref="A1:M42"/>
  <sheetViews>
    <sheetView tabSelected="1" zoomScaleNormal="100" workbookViewId="0">
      <selection activeCell="L22" sqref="L22:M22"/>
    </sheetView>
  </sheetViews>
  <sheetFormatPr baseColWidth="10" defaultRowHeight="15" x14ac:dyDescent="0.25"/>
  <cols>
    <col min="1" max="1" width="6.5703125" style="16" customWidth="1"/>
    <col min="2" max="2" width="78.85546875" customWidth="1"/>
    <col min="3" max="3" width="7.42578125" style="4" customWidth="1"/>
    <col min="4" max="4" width="13.140625" style="4" customWidth="1"/>
    <col min="5" max="5" width="13.140625" customWidth="1"/>
    <col min="6" max="6" width="20" customWidth="1"/>
    <col min="7" max="7" width="25.7109375" customWidth="1"/>
    <col min="8" max="8" width="25.42578125" customWidth="1"/>
    <col min="9" max="9" width="13.28515625" bestFit="1" customWidth="1"/>
  </cols>
  <sheetData>
    <row r="1" spans="1:9" ht="15.75" customHeight="1" x14ac:dyDescent="0.25">
      <c r="A1" s="22" t="s">
        <v>0</v>
      </c>
      <c r="B1" s="22"/>
      <c r="C1" s="22"/>
      <c r="D1" s="22"/>
      <c r="E1" s="22"/>
      <c r="F1" s="22"/>
      <c r="G1" s="22"/>
    </row>
    <row r="2" spans="1:9" ht="15.75" customHeight="1" x14ac:dyDescent="0.25">
      <c r="A2" s="22"/>
      <c r="B2" s="22"/>
      <c r="C2" s="22"/>
      <c r="D2" s="22"/>
      <c r="E2" s="22"/>
      <c r="F2" s="22"/>
      <c r="G2" s="22"/>
    </row>
    <row r="3" spans="1:9" ht="15.75" customHeight="1" x14ac:dyDescent="0.25">
      <c r="A3" s="22" t="s">
        <v>37</v>
      </c>
      <c r="B3" s="22"/>
      <c r="C3" s="22"/>
      <c r="D3" s="22"/>
      <c r="E3" s="22"/>
      <c r="F3" s="22"/>
      <c r="G3" s="22"/>
    </row>
    <row r="4" spans="1:9" ht="15.75" customHeight="1" x14ac:dyDescent="0.25">
      <c r="A4" s="22"/>
      <c r="B4" s="22"/>
      <c r="C4" s="22"/>
      <c r="D4" s="22"/>
      <c r="E4" s="22"/>
      <c r="F4" s="22"/>
      <c r="G4" s="22"/>
    </row>
    <row r="5" spans="1:9" ht="15.75" customHeight="1" x14ac:dyDescent="0.25">
      <c r="A5" s="1"/>
      <c r="B5" s="1"/>
      <c r="C5" s="1"/>
      <c r="D5" s="1"/>
      <c r="E5" s="1"/>
      <c r="F5" s="1"/>
      <c r="G5" s="1"/>
    </row>
    <row r="6" spans="1:9" ht="15.75" customHeight="1" x14ac:dyDescent="0.25">
      <c r="A6"/>
      <c r="C6"/>
      <c r="D6"/>
    </row>
    <row r="7" spans="1:9" ht="82.5" customHeight="1" x14ac:dyDescent="0.25">
      <c r="A7" s="23" t="s">
        <v>1</v>
      </c>
      <c r="B7" s="23"/>
      <c r="C7" s="23"/>
      <c r="D7" s="23"/>
      <c r="E7" s="23"/>
      <c r="F7" s="23"/>
      <c r="G7" s="23"/>
    </row>
    <row r="8" spans="1:9" ht="15.75" customHeight="1" x14ac:dyDescent="0.35">
      <c r="B8" s="26"/>
    </row>
    <row r="9" spans="1:9" ht="20.25" x14ac:dyDescent="0.25">
      <c r="A9" s="24" t="s">
        <v>2</v>
      </c>
      <c r="B9" s="25"/>
      <c r="C9" s="25"/>
      <c r="D9" s="25"/>
      <c r="E9" s="25"/>
      <c r="F9" s="25"/>
      <c r="G9" s="25"/>
    </row>
    <row r="10" spans="1:9" ht="30" x14ac:dyDescent="0.25">
      <c r="A10" s="2"/>
      <c r="B10" s="2" t="s">
        <v>3</v>
      </c>
      <c r="C10" s="2" t="s">
        <v>4</v>
      </c>
      <c r="D10" s="3" t="s">
        <v>5</v>
      </c>
      <c r="E10" s="3" t="s">
        <v>6</v>
      </c>
      <c r="F10" s="3" t="s">
        <v>7</v>
      </c>
      <c r="G10" s="3" t="s">
        <v>8</v>
      </c>
      <c r="I10" s="4"/>
    </row>
    <row r="11" spans="1:9" ht="18" x14ac:dyDescent="0.25">
      <c r="A11" s="20" t="s">
        <v>9</v>
      </c>
      <c r="B11" s="21"/>
      <c r="C11" s="21"/>
      <c r="D11" s="21"/>
      <c r="E11" s="21"/>
      <c r="F11" s="21"/>
      <c r="G11" s="21"/>
      <c r="I11" s="4"/>
    </row>
    <row r="12" spans="1:9" ht="15.75" x14ac:dyDescent="0.25">
      <c r="A12" s="5">
        <v>1</v>
      </c>
      <c r="B12" s="6" t="s">
        <v>38</v>
      </c>
      <c r="C12" s="7"/>
      <c r="D12" s="7"/>
      <c r="E12" s="8"/>
      <c r="F12" s="9"/>
      <c r="G12" s="10"/>
    </row>
    <row r="13" spans="1:9" x14ac:dyDescent="0.25">
      <c r="A13" s="11" t="s">
        <v>10</v>
      </c>
      <c r="B13" s="12" t="s">
        <v>39</v>
      </c>
      <c r="C13" s="7" t="s">
        <v>11</v>
      </c>
      <c r="D13" s="8">
        <v>1</v>
      </c>
      <c r="E13" s="8"/>
      <c r="F13" s="9"/>
      <c r="G13" s="10">
        <f>E13*F13</f>
        <v>0</v>
      </c>
    </row>
    <row r="14" spans="1:9" x14ac:dyDescent="0.25">
      <c r="A14" s="11" t="s">
        <v>12</v>
      </c>
      <c r="B14" s="12" t="s">
        <v>40</v>
      </c>
      <c r="C14" s="7" t="s">
        <v>11</v>
      </c>
      <c r="D14" s="8">
        <v>1</v>
      </c>
      <c r="E14" s="8"/>
      <c r="F14" s="9"/>
      <c r="G14" s="10">
        <f>E14*F14</f>
        <v>0</v>
      </c>
    </row>
    <row r="15" spans="1:9" x14ac:dyDescent="0.25">
      <c r="A15" s="11" t="s">
        <v>13</v>
      </c>
      <c r="B15" s="12" t="s">
        <v>41</v>
      </c>
      <c r="C15" s="7" t="s">
        <v>11</v>
      </c>
      <c r="D15" s="8">
        <v>1</v>
      </c>
      <c r="E15" s="8"/>
      <c r="F15" s="9"/>
      <c r="G15" s="10">
        <f>E15*F15</f>
        <v>0</v>
      </c>
    </row>
    <row r="16" spans="1:9" ht="15.75" x14ac:dyDescent="0.25">
      <c r="A16" s="13">
        <f>A12+1</f>
        <v>2</v>
      </c>
      <c r="B16" s="6" t="s">
        <v>42</v>
      </c>
      <c r="C16" s="7"/>
      <c r="D16" s="8"/>
      <c r="E16" s="8"/>
      <c r="F16" s="9"/>
      <c r="G16" s="10"/>
    </row>
    <row r="17" spans="1:13" x14ac:dyDescent="0.25">
      <c r="A17" s="11" t="s">
        <v>14</v>
      </c>
      <c r="B17" s="12" t="s">
        <v>43</v>
      </c>
      <c r="C17" s="7" t="s">
        <v>11</v>
      </c>
      <c r="D17" s="8">
        <v>1</v>
      </c>
      <c r="E17" s="8"/>
      <c r="F17" s="9"/>
      <c r="G17" s="10">
        <f>E17*F17</f>
        <v>0</v>
      </c>
    </row>
    <row r="18" spans="1:13" x14ac:dyDescent="0.25">
      <c r="A18" s="11" t="s">
        <v>15</v>
      </c>
      <c r="B18" s="12" t="s">
        <v>44</v>
      </c>
      <c r="C18" s="7" t="s">
        <v>24</v>
      </c>
      <c r="D18" s="8">
        <f>2.5+3*4+2.2*4+2.5+0.2</f>
        <v>26</v>
      </c>
      <c r="E18" s="8"/>
      <c r="F18" s="7" t="s">
        <v>31</v>
      </c>
      <c r="G18" s="10"/>
    </row>
    <row r="19" spans="1:13" x14ac:dyDescent="0.25">
      <c r="A19" s="11" t="s">
        <v>17</v>
      </c>
      <c r="B19" s="12" t="s">
        <v>45</v>
      </c>
      <c r="C19" s="7" t="s">
        <v>24</v>
      </c>
      <c r="D19" s="8">
        <v>7</v>
      </c>
      <c r="E19" s="8"/>
      <c r="F19" s="7" t="s">
        <v>31</v>
      </c>
      <c r="G19" s="10"/>
    </row>
    <row r="20" spans="1:13" x14ac:dyDescent="0.25">
      <c r="A20" s="11" t="s">
        <v>19</v>
      </c>
      <c r="B20" s="12" t="s">
        <v>46</v>
      </c>
      <c r="C20" s="7" t="s">
        <v>24</v>
      </c>
      <c r="D20" s="8">
        <f>9+3*3+10</f>
        <v>28</v>
      </c>
      <c r="E20" s="8"/>
      <c r="F20" s="7" t="s">
        <v>31</v>
      </c>
      <c r="G20" s="10"/>
    </row>
    <row r="21" spans="1:13" x14ac:dyDescent="0.25">
      <c r="A21" s="11" t="s">
        <v>20</v>
      </c>
      <c r="B21" s="12" t="s">
        <v>47</v>
      </c>
      <c r="C21" s="7" t="s">
        <v>24</v>
      </c>
      <c r="D21" s="8">
        <v>6</v>
      </c>
      <c r="E21" s="8"/>
      <c r="F21" s="7" t="s">
        <v>31</v>
      </c>
      <c r="G21" s="10"/>
    </row>
    <row r="22" spans="1:13" x14ac:dyDescent="0.25">
      <c r="A22" s="11" t="s">
        <v>21</v>
      </c>
      <c r="B22" s="12" t="s">
        <v>48</v>
      </c>
      <c r="C22" s="7" t="s">
        <v>24</v>
      </c>
      <c r="D22" s="8">
        <v>4</v>
      </c>
      <c r="E22" s="8"/>
      <c r="F22" s="7" t="s">
        <v>31</v>
      </c>
      <c r="G22" s="10"/>
      <c r="L22" s="29"/>
      <c r="M22" s="30"/>
    </row>
    <row r="23" spans="1:13" x14ac:dyDescent="0.25">
      <c r="A23" s="11" t="s">
        <v>22</v>
      </c>
      <c r="B23" s="12" t="s">
        <v>49</v>
      </c>
      <c r="C23" s="7" t="s">
        <v>11</v>
      </c>
      <c r="D23" s="8">
        <v>1</v>
      </c>
      <c r="E23" s="8"/>
      <c r="F23" s="27"/>
      <c r="G23" s="28"/>
    </row>
    <row r="24" spans="1:13" x14ac:dyDescent="0.25">
      <c r="A24" s="11" t="s">
        <v>23</v>
      </c>
      <c r="B24" s="12" t="s">
        <v>50</v>
      </c>
      <c r="C24" s="7" t="s">
        <v>24</v>
      </c>
      <c r="D24" s="8">
        <f>7+25</f>
        <v>32</v>
      </c>
      <c r="E24" s="8"/>
      <c r="F24" s="9"/>
      <c r="G24" s="10">
        <f>E24*F24</f>
        <v>0</v>
      </c>
    </row>
    <row r="25" spans="1:13" ht="15.75" x14ac:dyDescent="0.25">
      <c r="A25" s="13">
        <f>A16+1</f>
        <v>3</v>
      </c>
      <c r="B25" s="6" t="s">
        <v>51</v>
      </c>
      <c r="C25" s="7"/>
      <c r="D25" s="8"/>
      <c r="E25" s="8"/>
      <c r="F25" s="9"/>
      <c r="G25" s="10"/>
    </row>
    <row r="26" spans="1:13" ht="15.75" x14ac:dyDescent="0.25">
      <c r="A26" s="11" t="s">
        <v>25</v>
      </c>
      <c r="B26" s="12" t="s">
        <v>52</v>
      </c>
      <c r="C26" s="7" t="s">
        <v>16</v>
      </c>
      <c r="D26" s="8">
        <v>1</v>
      </c>
      <c r="E26" s="8"/>
      <c r="F26" s="9"/>
      <c r="G26" s="10">
        <f>E26*F26</f>
        <v>0</v>
      </c>
    </row>
    <row r="27" spans="1:13" ht="15.75" x14ac:dyDescent="0.25">
      <c r="A27" s="11" t="s">
        <v>26</v>
      </c>
      <c r="B27" s="12" t="s">
        <v>53</v>
      </c>
      <c r="C27" s="7" t="s">
        <v>16</v>
      </c>
      <c r="D27" s="8">
        <v>1</v>
      </c>
      <c r="E27" s="8"/>
      <c r="F27" s="9"/>
      <c r="G27" s="10">
        <f>E27*F27</f>
        <v>0</v>
      </c>
    </row>
    <row r="28" spans="1:13" ht="15.75" x14ac:dyDescent="0.25">
      <c r="A28" s="11" t="s">
        <v>27</v>
      </c>
      <c r="B28" s="12" t="s">
        <v>54</v>
      </c>
      <c r="C28" s="7" t="s">
        <v>16</v>
      </c>
      <c r="D28" s="8">
        <v>7</v>
      </c>
      <c r="E28" s="8"/>
      <c r="F28" s="9"/>
      <c r="G28" s="10">
        <f>E28*F28</f>
        <v>0</v>
      </c>
    </row>
    <row r="29" spans="1:13" ht="15.75" x14ac:dyDescent="0.25">
      <c r="A29" s="13">
        <v>4</v>
      </c>
      <c r="B29" s="6" t="s">
        <v>34</v>
      </c>
      <c r="C29" s="7"/>
      <c r="D29" s="8"/>
      <c r="E29" s="8"/>
      <c r="F29" s="9"/>
      <c r="G29" s="10"/>
    </row>
    <row r="30" spans="1:13" x14ac:dyDescent="0.25">
      <c r="A30" s="11" t="s">
        <v>28</v>
      </c>
      <c r="B30" s="12" t="s">
        <v>55</v>
      </c>
      <c r="C30" s="7" t="s">
        <v>18</v>
      </c>
      <c r="D30" s="8">
        <v>160</v>
      </c>
      <c r="E30" s="8"/>
      <c r="F30" s="9"/>
      <c r="G30" s="10">
        <f>E30*F30</f>
        <v>0</v>
      </c>
    </row>
    <row r="31" spans="1:13" x14ac:dyDescent="0.25">
      <c r="A31" s="11" t="s">
        <v>29</v>
      </c>
      <c r="B31" s="12" t="s">
        <v>56</v>
      </c>
      <c r="C31" s="7" t="s">
        <v>18</v>
      </c>
      <c r="D31" s="8">
        <v>160</v>
      </c>
      <c r="E31" s="8"/>
      <c r="F31" s="9"/>
      <c r="G31" s="10">
        <f>E31*F31</f>
        <v>0</v>
      </c>
    </row>
    <row r="32" spans="1:13" x14ac:dyDescent="0.25">
      <c r="A32" s="11" t="s">
        <v>30</v>
      </c>
      <c r="B32" s="12" t="s">
        <v>57</v>
      </c>
      <c r="C32" s="7" t="s">
        <v>18</v>
      </c>
      <c r="D32" s="8">
        <v>160</v>
      </c>
      <c r="E32" s="8"/>
      <c r="F32" s="9"/>
      <c r="G32" s="10">
        <f>E32*F32</f>
        <v>0</v>
      </c>
    </row>
    <row r="33" spans="1:7" ht="15.75" x14ac:dyDescent="0.25">
      <c r="A33" s="17" t="s">
        <v>58</v>
      </c>
      <c r="B33" s="18"/>
      <c r="C33" s="18"/>
      <c r="D33" s="18"/>
      <c r="E33" s="18"/>
      <c r="F33" s="19"/>
      <c r="G33" s="14">
        <f>SUM(G12:G32)</f>
        <v>0</v>
      </c>
    </row>
    <row r="34" spans="1:7" ht="18" x14ac:dyDescent="0.25">
      <c r="A34" s="20" t="s">
        <v>36</v>
      </c>
      <c r="B34" s="21"/>
      <c r="C34" s="21"/>
      <c r="D34" s="21"/>
      <c r="E34" s="21"/>
      <c r="F34" s="21"/>
      <c r="G34" s="21"/>
    </row>
    <row r="35" spans="1:7" ht="15.75" x14ac:dyDescent="0.25">
      <c r="A35" s="13">
        <v>5</v>
      </c>
      <c r="B35" s="6" t="s">
        <v>35</v>
      </c>
      <c r="C35" s="7"/>
      <c r="D35" s="7"/>
      <c r="E35" s="8"/>
      <c r="F35" s="9"/>
      <c r="G35" s="10"/>
    </row>
    <row r="36" spans="1:7" x14ac:dyDescent="0.25">
      <c r="A36" s="11" t="s">
        <v>32</v>
      </c>
      <c r="B36" s="12" t="s">
        <v>59</v>
      </c>
      <c r="C36" s="7" t="s">
        <v>18</v>
      </c>
      <c r="D36" s="8">
        <v>160</v>
      </c>
      <c r="E36" s="8"/>
      <c r="F36" s="9"/>
      <c r="G36" s="10">
        <f>E36*F36</f>
        <v>0</v>
      </c>
    </row>
    <row r="37" spans="1:7" x14ac:dyDescent="0.25">
      <c r="A37" s="11" t="s">
        <v>33</v>
      </c>
      <c r="B37" s="12" t="s">
        <v>60</v>
      </c>
      <c r="C37" s="7" t="s">
        <v>16</v>
      </c>
      <c r="D37" s="8">
        <v>3</v>
      </c>
      <c r="E37" s="8"/>
      <c r="F37" s="9"/>
      <c r="G37" s="10">
        <f>E37*F37</f>
        <v>0</v>
      </c>
    </row>
    <row r="38" spans="1:7" ht="15.75" x14ac:dyDescent="0.25">
      <c r="A38" s="17" t="s">
        <v>61</v>
      </c>
      <c r="B38" s="18"/>
      <c r="C38" s="18"/>
      <c r="D38" s="18"/>
      <c r="E38" s="18"/>
      <c r="F38" s="19"/>
      <c r="G38" s="14">
        <f>SUM(G36:G37)</f>
        <v>0</v>
      </c>
    </row>
    <row r="40" spans="1:7" x14ac:dyDescent="0.25">
      <c r="A40" s="29" t="str">
        <f>A11</f>
        <v>Prestations de bases</v>
      </c>
      <c r="B40" s="30"/>
      <c r="C40" s="30"/>
      <c r="D40" s="30"/>
      <c r="E40" s="30"/>
      <c r="F40" s="31"/>
      <c r="G40" s="15">
        <f>G33</f>
        <v>0</v>
      </c>
    </row>
    <row r="41" spans="1:7" x14ac:dyDescent="0.25">
      <c r="A41" s="29" t="str">
        <f>A34</f>
        <v>Option 1</v>
      </c>
      <c r="B41" s="30"/>
      <c r="C41" s="30"/>
      <c r="D41" s="30"/>
      <c r="E41" s="30"/>
      <c r="F41" s="31"/>
      <c r="G41" s="15">
        <f>G38</f>
        <v>0</v>
      </c>
    </row>
    <row r="42" spans="1:7" ht="15.75" x14ac:dyDescent="0.25">
      <c r="A42" s="17" t="s">
        <v>62</v>
      </c>
      <c r="B42" s="18"/>
      <c r="C42" s="18"/>
      <c r="D42" s="18"/>
      <c r="E42" s="18"/>
      <c r="F42" s="19"/>
      <c r="G42" s="14">
        <f>SUM(G40:G41)</f>
        <v>0</v>
      </c>
    </row>
  </sheetData>
  <mergeCells count="12">
    <mergeCell ref="L22:M22"/>
    <mergeCell ref="A33:F33"/>
    <mergeCell ref="A34:G34"/>
    <mergeCell ref="A38:F38"/>
    <mergeCell ref="A40:F40"/>
    <mergeCell ref="A41:F41"/>
    <mergeCell ref="A42:F42"/>
    <mergeCell ref="A1:G2"/>
    <mergeCell ref="A3:G4"/>
    <mergeCell ref="A7:G7"/>
    <mergeCell ref="A9:G9"/>
    <mergeCell ref="A11:G11"/>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lot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VANRULLEN Fabrice</dc:creator>
  <cp:lastModifiedBy>VANRULLEN Fabrice</cp:lastModifiedBy>
  <cp:lastPrinted>2026-02-05T08:51:06Z</cp:lastPrinted>
  <dcterms:created xsi:type="dcterms:W3CDTF">2026-02-05T08:18:43Z</dcterms:created>
  <dcterms:modified xsi:type="dcterms:W3CDTF">2026-02-05T08:56:54Z</dcterms:modified>
</cp:coreProperties>
</file>